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filterPrivacy="1" defaultThemeVersion="124226"/>
  <xr:revisionPtr revIDLastSave="0" documentId="8_{6CA27D79-20BE-4D56-BE64-C4B80A1B2AB6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II Trimestre " sheetId="3" r:id="rId1"/>
  </sheets>
  <definedNames>
    <definedName name="_xlnm.Print_Area" localSheetId="0">'II Trimestre '!$B$1:$N$41</definedName>
    <definedName name="_xlnm.Print_Titles" localSheetId="0">'II Trimestre '!$2:$3</definedName>
  </definedNames>
  <calcPr calcId="191029"/>
</workbook>
</file>

<file path=xl/calcChain.xml><?xml version="1.0" encoding="utf-8"?>
<calcChain xmlns="http://schemas.openxmlformats.org/spreadsheetml/2006/main">
  <c r="E34" i="3" l="1"/>
  <c r="E24" i="3"/>
  <c r="E41" i="3" s="1"/>
  <c r="F11" i="3"/>
  <c r="F41" i="3" s="1"/>
</calcChain>
</file>

<file path=xl/sharedStrings.xml><?xml version="1.0" encoding="utf-8"?>
<sst xmlns="http://schemas.openxmlformats.org/spreadsheetml/2006/main" count="76" uniqueCount="75">
  <si>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</si>
  <si>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</si>
  <si>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</si>
  <si>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</si>
  <si>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</si>
  <si>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</si>
  <si>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</si>
  <si>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</si>
  <si>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Norma di riferimento</t>
  </si>
  <si>
    <t>Univ. BOLOGNA</t>
  </si>
  <si>
    <t>80007010376</t>
  </si>
  <si>
    <t>Univ. CATANIA</t>
  </si>
  <si>
    <t>02772010878</t>
  </si>
  <si>
    <t>Univ. MESSINA</t>
  </si>
  <si>
    <t>80004070837</t>
  </si>
  <si>
    <t>Univ. MILANO</t>
  </si>
  <si>
    <t>80012650158</t>
  </si>
  <si>
    <t>Politecnico MILANO</t>
  </si>
  <si>
    <t>80057930150</t>
  </si>
  <si>
    <t>80018240632</t>
  </si>
  <si>
    <t>Univ. PADOVA</t>
  </si>
  <si>
    <t>80006480281</t>
  </si>
  <si>
    <t>Univ. PALERMO</t>
  </si>
  <si>
    <t>80023730825</t>
  </si>
  <si>
    <t>Univ. PAVIA</t>
  </si>
  <si>
    <t>80007270186</t>
  </si>
  <si>
    <t>Univ. PISA</t>
  </si>
  <si>
    <t>80003670504</t>
  </si>
  <si>
    <t>80209930587</t>
  </si>
  <si>
    <t>Univ. TORINO</t>
  </si>
  <si>
    <t>80088230018</t>
  </si>
  <si>
    <t>Politecnico TORINO</t>
  </si>
  <si>
    <t>00518460019</t>
  </si>
  <si>
    <t>Univ. URBINO</t>
  </si>
  <si>
    <t>82002850418</t>
  </si>
  <si>
    <t>Univ. VERONA</t>
  </si>
  <si>
    <t>93009870234</t>
  </si>
  <si>
    <t>Art. 1 commi 95-98 della legge 30 dicembre 2018, n. 145</t>
  </si>
  <si>
    <t>Cap 7266 pg 2  Es. fin.2021 - IV ° trimestre</t>
  </si>
  <si>
    <t>https://www.mur.gov.it/it/atti-e-normativa/decreto-ministeriale-n-857-del-16-11-2020</t>
  </si>
  <si>
    <t>TOTALE</t>
  </si>
  <si>
    <t xml:space="preserve">Fondo investimenti 2019-2033 </t>
  </si>
  <si>
    <t xml:space="preserve">Direzione Generale delle istituzioni della formazione superiore
</t>
  </si>
  <si>
    <t>Dott.ssa Marcella Gargano</t>
  </si>
  <si>
    <t>Politecnico di BARI</t>
  </si>
  <si>
    <t>Univ. BRESCIA</t>
  </si>
  <si>
    <t>Univ. FERRARA</t>
  </si>
  <si>
    <t>Univ. MACERATA</t>
  </si>
  <si>
    <t>Univ. NAPOLI PARTHENOPE</t>
  </si>
  <si>
    <t>Univ. NAPOLI FEDERICO II</t>
  </si>
  <si>
    <t>Univ. PARMA</t>
  </si>
  <si>
    <t>Univ. SALERNO</t>
  </si>
  <si>
    <t>Univ. SIENA</t>
  </si>
  <si>
    <t>Univ. TERAMO</t>
  </si>
  <si>
    <t>Univ. NAPOLI VANVITELLI</t>
  </si>
  <si>
    <t>Univ. SANNIO - BENEVENTO</t>
  </si>
  <si>
    <t>Univ. ROMA TRE</t>
  </si>
  <si>
    <t>Univ. Roma TOR VERGATA</t>
  </si>
  <si>
    <t>Univ. ROMA LA SAPIENZA</t>
  </si>
  <si>
    <t>Univ. CALABRIA</t>
  </si>
  <si>
    <t>Univ. IUAV VENEZIA</t>
  </si>
  <si>
    <t>Univ. POLITECNICA DELLE MARCHE</t>
  </si>
  <si>
    <t>Univ. TUSCIA</t>
  </si>
  <si>
    <t>Univ. BERGAMO</t>
  </si>
  <si>
    <t>Univ. VENEZIA</t>
  </si>
  <si>
    <t>Competenza 2022</t>
  </si>
  <si>
    <t>Univ- PIEMONTE ORIENTALE</t>
  </si>
  <si>
    <t>Univ-. ROMA FORO ITALICO</t>
  </si>
  <si>
    <t>Univ. CAMERINO</t>
  </si>
  <si>
    <t>https://www.mur.gov.it/it/atti-e-normativa/decreto-ministeriale-n-566-del-30-04-2021</t>
  </si>
  <si>
    <t>Residui 2021</t>
  </si>
  <si>
    <t>https://www.mur.gov.it/it/atti-e-normativa/decreto-ministeriale-n-872-del-04-12-2020</t>
  </si>
  <si>
    <t xml:space="preserve">https://www.mur.gov.it/it/atti-e-normativa/decreto-ministeriale-n-873-del-4122020 </t>
  </si>
  <si>
    <t>Decreto 1081del 28.06.2022</t>
  </si>
  <si>
    <r>
      <t>80229010584</t>
    </r>
    <r>
      <rPr>
        <sz val="11"/>
        <color rgb="FF202124"/>
        <rFont val="Calibri"/>
        <family val="2"/>
        <scheme val="minor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</si>
</sst>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0\ [$€-1];[Red]\-#,##0.00\ [$€-1]"/>
    <numFmt numFmtId="165" formatCode="00000000000"/>
    <numFmt numFmtId="166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1" applyFont="1" applyFill="1" applyBorder="1" applyAlignment="1">
      <alignment vertical="center" wrapText="1"/>
    </xf>
    <xf numFmtId="165" fontId="0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166" fontId="0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3">
    <cellStyle name="Migliaia" xfId="2" builtinId="3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ur.gov.it/it/atti-e-normativa/decreto-ministeriale-n-873-del-4122020" TargetMode="External"/><Relationship Id="rId2" Type="http://schemas.openxmlformats.org/officeDocument/2006/relationships/hyperlink" Target="https://www.mur.gov.it/it/atti-e-normativa/decreto-ministeriale-n-872-del-04-12-2020" TargetMode="External"/><Relationship Id="rId1" Type="http://schemas.openxmlformats.org/officeDocument/2006/relationships/hyperlink" Target="https://www.mur.gov.it/it/atti-e-normativa/decreto-ministeriale-n-857-del-16-11-20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F36BD-4E41-49BC-8DD8-A78C507B15A9}">
  <dimension ref="A1:N43"/>
  <sheetViews>
    <sheetView tabSelected="1" topLeftCell="B1" zoomScale="70" zoomScaleNormal="70" zoomScaleSheetLayoutView="70" workbookViewId="0">
      <selection activeCell="C23" sqref="C23"/>
    </sheetView>
  </sheetViews>
  <sheetFormatPr defaultColWidth="8.88671875" defaultRowHeight="14.4" x14ac:dyDescent="0.3"/>
  <cols>
    <col min="1" max="1" width="0" style="24" hidden="1" customWidth="1"/>
    <col min="2" max="2" width="41.44140625" style="37" customWidth="1"/>
    <col min="3" max="3" width="33.5546875" style="24" customWidth="1"/>
    <col min="4" max="4" width="25" style="24" customWidth="1"/>
    <col min="5" max="6" width="27.6640625" style="38" customWidth="1"/>
    <col min="7" max="7" width="23" style="24" customWidth="1"/>
    <col min="8" max="8" width="20.33203125" style="24" customWidth="1"/>
    <col min="9" max="9" width="17.44140625" style="24" customWidth="1"/>
    <col min="10" max="10" width="22.109375" style="24" customWidth="1"/>
    <col min="11" max="11" width="23.5546875" style="37" customWidth="1"/>
    <col min="12" max="12" width="25.44140625" style="37" customWidth="1"/>
    <col min="13" max="13" width="18.44140625" style="24" customWidth="1"/>
    <col min="14" max="14" width="23.6640625" style="24" customWidth="1"/>
    <col min="15" max="16384" width="8.88671875" style="24"/>
  </cols>
  <sheetData>
    <row r="1" spans="1:14" s="40" customFormat="1" ht="22.5" customHeight="1" x14ac:dyDescent="0.3">
      <c r="B1" s="10" t="s">
        <v>38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33.75" customHeight="1" x14ac:dyDescent="0.3">
      <c r="B2" s="11" t="s">
        <v>6</v>
      </c>
      <c r="C2" s="13" t="s">
        <v>0</v>
      </c>
      <c r="D2" s="13" t="s">
        <v>2</v>
      </c>
      <c r="E2" s="4" t="s">
        <v>7</v>
      </c>
      <c r="F2" s="4" t="s">
        <v>7</v>
      </c>
      <c r="G2" s="15" t="s">
        <v>8</v>
      </c>
      <c r="H2" s="15" t="s">
        <v>3</v>
      </c>
      <c r="I2" s="25"/>
      <c r="J2" s="25"/>
      <c r="K2" s="26"/>
      <c r="L2" s="17" t="s">
        <v>4</v>
      </c>
      <c r="M2" s="17" t="s">
        <v>1</v>
      </c>
      <c r="N2" s="17" t="s">
        <v>5</v>
      </c>
    </row>
    <row r="3" spans="1:14" ht="72.75" customHeight="1" x14ac:dyDescent="0.3">
      <c r="B3" s="12"/>
      <c r="C3" s="14"/>
      <c r="D3" s="14"/>
      <c r="E3" s="5" t="s">
        <v>65</v>
      </c>
      <c r="F3" s="5" t="s">
        <v>70</v>
      </c>
      <c r="G3" s="16"/>
      <c r="H3" s="27"/>
      <c r="I3" s="28"/>
      <c r="J3" s="28"/>
      <c r="K3" s="29"/>
      <c r="L3" s="18"/>
      <c r="M3" s="18"/>
      <c r="N3" s="18"/>
    </row>
    <row r="4" spans="1:14" x14ac:dyDescent="0.3">
      <c r="B4" s="1" t="s">
        <v>44</v>
      </c>
      <c r="C4" s="2">
        <v>93051590722</v>
      </c>
      <c r="D4" s="20" t="s">
        <v>41</v>
      </c>
      <c r="E4" s="39">
        <v>660793</v>
      </c>
      <c r="F4" s="39"/>
      <c r="G4" s="7" t="s">
        <v>37</v>
      </c>
      <c r="H4" s="7" t="s">
        <v>39</v>
      </c>
      <c r="I4" s="7" t="s">
        <v>69</v>
      </c>
      <c r="J4" s="7" t="s">
        <v>71</v>
      </c>
      <c r="K4" s="7" t="s">
        <v>72</v>
      </c>
      <c r="L4" s="7" t="s">
        <v>42</v>
      </c>
      <c r="M4" s="7" t="s">
        <v>43</v>
      </c>
      <c r="N4" s="7" t="s">
        <v>73</v>
      </c>
    </row>
    <row r="5" spans="1:14" ht="15" customHeight="1" x14ac:dyDescent="0.3">
      <c r="B5" s="1" t="s">
        <v>63</v>
      </c>
      <c r="C5" s="2">
        <v>80004350163</v>
      </c>
      <c r="D5" s="8"/>
      <c r="E5" s="39">
        <v>181418</v>
      </c>
      <c r="F5" s="39"/>
      <c r="G5" s="22"/>
      <c r="H5" s="19"/>
      <c r="I5" s="30"/>
      <c r="J5" s="30"/>
      <c r="K5" s="30"/>
      <c r="L5" s="22"/>
      <c r="M5" s="22"/>
      <c r="N5" s="8"/>
    </row>
    <row r="6" spans="1:14" ht="15" customHeight="1" x14ac:dyDescent="0.3">
      <c r="A6" s="24">
        <v>3</v>
      </c>
      <c r="B6" s="1" t="s">
        <v>9</v>
      </c>
      <c r="C6" s="2" t="s">
        <v>10</v>
      </c>
      <c r="D6" s="8"/>
      <c r="E6" s="39">
        <v>1513183</v>
      </c>
      <c r="F6" s="39"/>
      <c r="G6" s="22"/>
      <c r="H6" s="19"/>
      <c r="I6" s="30"/>
      <c r="J6" s="30"/>
      <c r="K6" s="30"/>
      <c r="L6" s="22"/>
      <c r="M6" s="22"/>
      <c r="N6" s="8"/>
    </row>
    <row r="7" spans="1:14" x14ac:dyDescent="0.3">
      <c r="B7" s="1" t="s">
        <v>45</v>
      </c>
      <c r="C7" s="2">
        <v>98007650173</v>
      </c>
      <c r="D7" s="8"/>
      <c r="E7" s="39">
        <v>177314</v>
      </c>
      <c r="F7" s="39"/>
      <c r="G7" s="22"/>
      <c r="H7" s="19"/>
      <c r="I7" s="30"/>
      <c r="J7" s="30"/>
      <c r="K7" s="30"/>
      <c r="L7" s="22"/>
      <c r="M7" s="22"/>
      <c r="N7" s="8"/>
    </row>
    <row r="8" spans="1:14" x14ac:dyDescent="0.3">
      <c r="B8" s="1" t="s">
        <v>59</v>
      </c>
      <c r="C8" s="2">
        <v>80003950781</v>
      </c>
      <c r="D8" s="8"/>
      <c r="E8" s="39">
        <v>223315</v>
      </c>
      <c r="F8" s="39"/>
      <c r="G8" s="22"/>
      <c r="H8" s="19"/>
      <c r="I8" s="30"/>
      <c r="J8" s="30"/>
      <c r="K8" s="30"/>
      <c r="L8" s="22"/>
      <c r="M8" s="22"/>
      <c r="N8" s="8"/>
    </row>
    <row r="9" spans="1:14" x14ac:dyDescent="0.3">
      <c r="B9" s="1" t="s">
        <v>68</v>
      </c>
      <c r="C9" s="2">
        <v>81001910439</v>
      </c>
      <c r="D9" s="8"/>
      <c r="E9" s="39"/>
      <c r="F9" s="39">
        <v>127941</v>
      </c>
      <c r="G9" s="22"/>
      <c r="H9" s="19"/>
      <c r="I9" s="30"/>
      <c r="J9" s="30"/>
      <c r="K9" s="30"/>
      <c r="L9" s="22"/>
      <c r="M9" s="22"/>
      <c r="N9" s="8"/>
    </row>
    <row r="10" spans="1:14" x14ac:dyDescent="0.3">
      <c r="A10" s="24">
        <v>8</v>
      </c>
      <c r="B10" s="1" t="s">
        <v>11</v>
      </c>
      <c r="C10" s="2" t="s">
        <v>12</v>
      </c>
      <c r="D10" s="8"/>
      <c r="E10" s="39">
        <v>364947</v>
      </c>
      <c r="F10" s="39"/>
      <c r="G10" s="22"/>
      <c r="H10" s="19"/>
      <c r="I10" s="30"/>
      <c r="J10" s="30"/>
      <c r="K10" s="30"/>
      <c r="L10" s="22"/>
      <c r="M10" s="22"/>
      <c r="N10" s="8"/>
    </row>
    <row r="11" spans="1:14" x14ac:dyDescent="0.3">
      <c r="B11" s="1" t="s">
        <v>46</v>
      </c>
      <c r="C11" s="2">
        <v>80007370382</v>
      </c>
      <c r="D11" s="8"/>
      <c r="E11" s="39">
        <v>835803</v>
      </c>
      <c r="F11" s="39">
        <f>68970</f>
        <v>68970</v>
      </c>
      <c r="G11" s="22"/>
      <c r="H11" s="19"/>
      <c r="I11" s="30"/>
      <c r="J11" s="30"/>
      <c r="K11" s="30"/>
      <c r="L11" s="22"/>
      <c r="M11" s="22"/>
      <c r="N11" s="8"/>
    </row>
    <row r="12" spans="1:14" x14ac:dyDescent="0.3">
      <c r="B12" s="1" t="s">
        <v>47</v>
      </c>
      <c r="C12" s="2">
        <v>177050432</v>
      </c>
      <c r="D12" s="8"/>
      <c r="E12" s="39">
        <v>20509</v>
      </c>
      <c r="F12" s="39"/>
      <c r="G12" s="22"/>
      <c r="H12" s="19"/>
      <c r="I12" s="30"/>
      <c r="J12" s="30"/>
      <c r="K12" s="30"/>
      <c r="L12" s="22"/>
      <c r="M12" s="22"/>
      <c r="N12" s="8"/>
    </row>
    <row r="13" spans="1:14" s="31" customFormat="1" x14ac:dyDescent="0.3">
      <c r="A13" s="31">
        <v>14</v>
      </c>
      <c r="B13" s="32" t="s">
        <v>13</v>
      </c>
      <c r="C13" s="2" t="s">
        <v>14</v>
      </c>
      <c r="D13" s="8"/>
      <c r="E13" s="39">
        <v>1333867</v>
      </c>
      <c r="F13" s="39">
        <v>1556694</v>
      </c>
      <c r="G13" s="22"/>
      <c r="H13" s="19"/>
      <c r="I13" s="30"/>
      <c r="J13" s="30"/>
      <c r="K13" s="30"/>
      <c r="L13" s="22"/>
      <c r="M13" s="22"/>
      <c r="N13" s="8"/>
    </row>
    <row r="14" spans="1:14" s="31" customFormat="1" x14ac:dyDescent="0.3">
      <c r="A14" s="31">
        <v>15</v>
      </c>
      <c r="B14" s="32" t="s">
        <v>15</v>
      </c>
      <c r="C14" s="2" t="s">
        <v>16</v>
      </c>
      <c r="D14" s="8"/>
      <c r="E14" s="39">
        <v>885649</v>
      </c>
      <c r="F14" s="39">
        <v>108970</v>
      </c>
      <c r="G14" s="22"/>
      <c r="H14" s="19"/>
      <c r="I14" s="30"/>
      <c r="J14" s="30"/>
      <c r="K14" s="30"/>
      <c r="L14" s="22"/>
      <c r="M14" s="22"/>
      <c r="N14" s="8"/>
    </row>
    <row r="15" spans="1:14" s="31" customFormat="1" x14ac:dyDescent="0.3">
      <c r="A15" s="31">
        <v>16</v>
      </c>
      <c r="B15" s="32" t="s">
        <v>17</v>
      </c>
      <c r="C15" s="2" t="s">
        <v>18</v>
      </c>
      <c r="D15" s="8"/>
      <c r="E15" s="39">
        <v>4274145</v>
      </c>
      <c r="F15" s="39"/>
      <c r="G15" s="22"/>
      <c r="H15" s="19"/>
      <c r="I15" s="30"/>
      <c r="J15" s="30"/>
      <c r="K15" s="30"/>
      <c r="L15" s="22"/>
      <c r="M15" s="22"/>
      <c r="N15" s="8"/>
    </row>
    <row r="16" spans="1:14" s="31" customFormat="1" x14ac:dyDescent="0.3">
      <c r="B16" s="32" t="s">
        <v>49</v>
      </c>
      <c r="C16" s="2">
        <v>876220633</v>
      </c>
      <c r="D16" s="8"/>
      <c r="E16" s="39">
        <v>1677436</v>
      </c>
      <c r="F16" s="39"/>
      <c r="G16" s="22"/>
      <c r="H16" s="19"/>
      <c r="I16" s="30"/>
      <c r="J16" s="30"/>
      <c r="K16" s="30"/>
      <c r="L16" s="22"/>
      <c r="M16" s="22"/>
      <c r="N16" s="8"/>
    </row>
    <row r="17" spans="1:14" s="31" customFormat="1" x14ac:dyDescent="0.3">
      <c r="A17" s="31">
        <v>41</v>
      </c>
      <c r="B17" s="32" t="s">
        <v>48</v>
      </c>
      <c r="C17" s="2" t="s">
        <v>19</v>
      </c>
      <c r="D17" s="8"/>
      <c r="E17" s="39">
        <v>149009</v>
      </c>
      <c r="F17" s="39"/>
      <c r="G17" s="22"/>
      <c r="H17" s="19"/>
      <c r="I17" s="30"/>
      <c r="J17" s="30"/>
      <c r="K17" s="30"/>
      <c r="L17" s="22"/>
      <c r="M17" s="22"/>
      <c r="N17" s="8"/>
    </row>
    <row r="18" spans="1:14" s="31" customFormat="1" x14ac:dyDescent="0.3">
      <c r="B18" s="32" t="s">
        <v>54</v>
      </c>
      <c r="C18" s="2">
        <v>2044190615</v>
      </c>
      <c r="D18" s="8"/>
      <c r="E18" s="39">
        <v>392238</v>
      </c>
      <c r="F18" s="39"/>
      <c r="G18" s="22"/>
      <c r="H18" s="19"/>
      <c r="I18" s="30"/>
      <c r="J18" s="30"/>
      <c r="K18" s="30"/>
      <c r="L18" s="22"/>
      <c r="M18" s="22"/>
      <c r="N18" s="8"/>
    </row>
    <row r="19" spans="1:14" s="31" customFormat="1" x14ac:dyDescent="0.3">
      <c r="A19" s="31">
        <v>19</v>
      </c>
      <c r="B19" s="32" t="s">
        <v>20</v>
      </c>
      <c r="C19" s="2" t="s">
        <v>21</v>
      </c>
      <c r="D19" s="8"/>
      <c r="E19" s="39">
        <v>1336321</v>
      </c>
      <c r="F19" s="39"/>
      <c r="G19" s="22"/>
      <c r="H19" s="19"/>
      <c r="I19" s="30"/>
      <c r="J19" s="30"/>
      <c r="K19" s="30"/>
      <c r="L19" s="22"/>
      <c r="M19" s="22"/>
      <c r="N19" s="8"/>
    </row>
    <row r="20" spans="1:14" s="31" customFormat="1" x14ac:dyDescent="0.3">
      <c r="A20" s="31">
        <v>20</v>
      </c>
      <c r="B20" s="32" t="s">
        <v>22</v>
      </c>
      <c r="C20" s="2" t="s">
        <v>23</v>
      </c>
      <c r="D20" s="8"/>
      <c r="E20" s="39">
        <v>666864</v>
      </c>
      <c r="F20" s="39"/>
      <c r="G20" s="22"/>
      <c r="H20" s="19"/>
      <c r="I20" s="30"/>
      <c r="J20" s="30"/>
      <c r="K20" s="30"/>
      <c r="L20" s="22"/>
      <c r="M20" s="22"/>
      <c r="N20" s="8"/>
    </row>
    <row r="21" spans="1:14" s="31" customFormat="1" x14ac:dyDescent="0.3">
      <c r="B21" s="32" t="s">
        <v>50</v>
      </c>
      <c r="C21" s="2">
        <v>308780345</v>
      </c>
      <c r="D21" s="8"/>
      <c r="E21" s="39">
        <v>1556924</v>
      </c>
      <c r="F21" s="39"/>
      <c r="G21" s="22"/>
      <c r="H21" s="19"/>
      <c r="I21" s="30"/>
      <c r="J21" s="30"/>
      <c r="K21" s="30"/>
      <c r="L21" s="22"/>
      <c r="M21" s="22"/>
      <c r="N21" s="8"/>
    </row>
    <row r="22" spans="1:14" s="31" customFormat="1" x14ac:dyDescent="0.3">
      <c r="A22" s="31">
        <v>22</v>
      </c>
      <c r="B22" s="32" t="s">
        <v>24</v>
      </c>
      <c r="C22" s="2" t="s">
        <v>25</v>
      </c>
      <c r="D22" s="8"/>
      <c r="E22" s="39">
        <v>820511</v>
      </c>
      <c r="F22" s="39"/>
      <c r="G22" s="22"/>
      <c r="H22" s="19"/>
      <c r="I22" s="30"/>
      <c r="J22" s="30"/>
      <c r="K22" s="30"/>
      <c r="L22" s="22"/>
      <c r="M22" s="22"/>
      <c r="N22" s="8"/>
    </row>
    <row r="23" spans="1:14" s="31" customFormat="1" x14ac:dyDescent="0.3">
      <c r="B23" s="32" t="s">
        <v>66</v>
      </c>
      <c r="C23" s="2">
        <v>94021400026</v>
      </c>
      <c r="D23" s="8"/>
      <c r="E23" s="39"/>
      <c r="F23" s="39">
        <v>841660</v>
      </c>
      <c r="G23" s="22"/>
      <c r="H23" s="19"/>
      <c r="I23" s="30"/>
      <c r="J23" s="30"/>
      <c r="K23" s="30"/>
      <c r="L23" s="22"/>
      <c r="M23" s="22"/>
      <c r="N23" s="8"/>
    </row>
    <row r="24" spans="1:14" s="31" customFormat="1" x14ac:dyDescent="0.3">
      <c r="A24" s="31">
        <v>24</v>
      </c>
      <c r="B24" s="32" t="s">
        <v>26</v>
      </c>
      <c r="C24" s="2" t="s">
        <v>27</v>
      </c>
      <c r="D24" s="8"/>
      <c r="E24" s="39">
        <f>233145</f>
        <v>233145</v>
      </c>
      <c r="F24" s="39">
        <v>76936</v>
      </c>
      <c r="G24" s="22"/>
      <c r="H24" s="19"/>
      <c r="I24" s="30"/>
      <c r="J24" s="30"/>
      <c r="K24" s="30"/>
      <c r="L24" s="22"/>
      <c r="M24" s="22"/>
      <c r="N24" s="8"/>
    </row>
    <row r="25" spans="1:14" s="31" customFormat="1" x14ac:dyDescent="0.3">
      <c r="B25" s="32" t="s">
        <v>61</v>
      </c>
      <c r="C25" s="2">
        <v>382520427</v>
      </c>
      <c r="D25" s="8"/>
      <c r="E25" s="39">
        <v>293779</v>
      </c>
      <c r="F25" s="39"/>
      <c r="G25" s="22"/>
      <c r="H25" s="19"/>
      <c r="I25" s="30"/>
      <c r="J25" s="30"/>
      <c r="K25" s="30"/>
      <c r="L25" s="22"/>
      <c r="M25" s="22"/>
      <c r="N25" s="8"/>
    </row>
    <row r="26" spans="1:14" s="31" customFormat="1" x14ac:dyDescent="0.3">
      <c r="A26" s="31">
        <v>26</v>
      </c>
      <c r="B26" s="32" t="s">
        <v>58</v>
      </c>
      <c r="C26" s="2" t="s">
        <v>28</v>
      </c>
      <c r="D26" s="8"/>
      <c r="E26" s="39">
        <v>173177</v>
      </c>
      <c r="F26" s="39"/>
      <c r="G26" s="22"/>
      <c r="H26" s="19"/>
      <c r="I26" s="30"/>
      <c r="J26" s="30"/>
      <c r="K26" s="30"/>
      <c r="L26" s="22"/>
      <c r="M26" s="22"/>
      <c r="N26" s="8"/>
    </row>
    <row r="27" spans="1:14" s="31" customFormat="1" x14ac:dyDescent="0.3">
      <c r="B27" s="32" t="s">
        <v>57</v>
      </c>
      <c r="C27" s="2">
        <v>80213750583</v>
      </c>
      <c r="D27" s="8"/>
      <c r="E27" s="39">
        <v>301050</v>
      </c>
      <c r="F27" s="39"/>
      <c r="G27" s="22"/>
      <c r="H27" s="19"/>
      <c r="I27" s="30"/>
      <c r="J27" s="30"/>
      <c r="K27" s="30"/>
      <c r="L27" s="22"/>
      <c r="M27" s="22"/>
      <c r="N27" s="8"/>
    </row>
    <row r="28" spans="1:14" s="31" customFormat="1" x14ac:dyDescent="0.3">
      <c r="B28" s="32" t="s">
        <v>56</v>
      </c>
      <c r="C28" s="2">
        <v>4400441004</v>
      </c>
      <c r="D28" s="8"/>
      <c r="E28" s="39">
        <v>198618</v>
      </c>
      <c r="F28" s="39"/>
      <c r="G28" s="22"/>
      <c r="H28" s="19"/>
      <c r="I28" s="30"/>
      <c r="J28" s="30"/>
      <c r="K28" s="30"/>
      <c r="L28" s="22"/>
      <c r="M28" s="22"/>
      <c r="N28" s="8"/>
    </row>
    <row r="29" spans="1:14" s="31" customFormat="1" x14ac:dyDescent="0.3">
      <c r="B29" s="32" t="s">
        <v>67</v>
      </c>
      <c r="C29" s="2" t="s">
        <v>74</v>
      </c>
      <c r="D29" s="8"/>
      <c r="E29" s="39"/>
      <c r="F29" s="39">
        <v>47647</v>
      </c>
      <c r="G29" s="22"/>
      <c r="H29" s="19"/>
      <c r="I29" s="30"/>
      <c r="J29" s="30"/>
      <c r="K29" s="30"/>
      <c r="L29" s="22"/>
      <c r="M29" s="22"/>
      <c r="N29" s="8"/>
    </row>
    <row r="30" spans="1:14" s="31" customFormat="1" x14ac:dyDescent="0.3">
      <c r="B30" s="32" t="s">
        <v>51</v>
      </c>
      <c r="C30" s="2">
        <v>80018670655</v>
      </c>
      <c r="D30" s="8"/>
      <c r="E30" s="39">
        <v>1056791</v>
      </c>
      <c r="F30" s="39"/>
      <c r="G30" s="22"/>
      <c r="H30" s="19"/>
      <c r="I30" s="30"/>
      <c r="J30" s="30"/>
      <c r="K30" s="30"/>
      <c r="L30" s="22"/>
      <c r="M30" s="22"/>
      <c r="N30" s="8"/>
    </row>
    <row r="31" spans="1:14" s="31" customFormat="1" x14ac:dyDescent="0.3">
      <c r="B31" s="32" t="s">
        <v>55</v>
      </c>
      <c r="C31" s="2">
        <v>1114010620</v>
      </c>
      <c r="D31" s="8"/>
      <c r="E31" s="39">
        <v>392857</v>
      </c>
      <c r="F31" s="39"/>
      <c r="G31" s="22"/>
      <c r="H31" s="19"/>
      <c r="I31" s="30"/>
      <c r="J31" s="30"/>
      <c r="K31" s="30"/>
      <c r="L31" s="22"/>
      <c r="M31" s="22"/>
      <c r="N31" s="8"/>
    </row>
    <row r="32" spans="1:14" s="31" customFormat="1" x14ac:dyDescent="0.3">
      <c r="B32" s="32" t="s">
        <v>52</v>
      </c>
      <c r="C32" s="2">
        <v>80002070524</v>
      </c>
      <c r="D32" s="8"/>
      <c r="E32" s="39">
        <v>198715</v>
      </c>
      <c r="F32" s="39"/>
      <c r="G32" s="22"/>
      <c r="H32" s="19"/>
      <c r="I32" s="30"/>
      <c r="J32" s="30"/>
      <c r="K32" s="30"/>
      <c r="L32" s="22"/>
      <c r="M32" s="22"/>
      <c r="N32" s="8"/>
    </row>
    <row r="33" spans="1:14" s="31" customFormat="1" x14ac:dyDescent="0.3">
      <c r="B33" s="32" t="s">
        <v>53</v>
      </c>
      <c r="C33" s="2">
        <v>92012890676</v>
      </c>
      <c r="D33" s="8"/>
      <c r="E33" s="39">
        <v>140603</v>
      </c>
      <c r="F33" s="39"/>
      <c r="G33" s="22"/>
      <c r="H33" s="19"/>
      <c r="I33" s="30"/>
      <c r="J33" s="30"/>
      <c r="K33" s="30"/>
      <c r="L33" s="22"/>
      <c r="M33" s="22"/>
      <c r="N33" s="8"/>
    </row>
    <row r="34" spans="1:14" s="31" customFormat="1" x14ac:dyDescent="0.3">
      <c r="A34" s="31">
        <v>31</v>
      </c>
      <c r="B34" s="32" t="s">
        <v>29</v>
      </c>
      <c r="C34" s="2" t="s">
        <v>30</v>
      </c>
      <c r="D34" s="8"/>
      <c r="E34" s="39">
        <f>3776277</f>
        <v>3776277</v>
      </c>
      <c r="F34" s="39">
        <v>66407</v>
      </c>
      <c r="G34" s="22"/>
      <c r="H34" s="19"/>
      <c r="I34" s="30"/>
      <c r="J34" s="30"/>
      <c r="K34" s="30"/>
      <c r="L34" s="22"/>
      <c r="M34" s="22"/>
      <c r="N34" s="8"/>
    </row>
    <row r="35" spans="1:14" s="31" customFormat="1" x14ac:dyDescent="0.3">
      <c r="A35" s="31">
        <v>32</v>
      </c>
      <c r="B35" s="32" t="s">
        <v>31</v>
      </c>
      <c r="C35" s="2" t="s">
        <v>32</v>
      </c>
      <c r="D35" s="8"/>
      <c r="E35" s="39">
        <v>1653510</v>
      </c>
      <c r="F35" s="39"/>
      <c r="G35" s="22"/>
      <c r="H35" s="19"/>
      <c r="I35" s="30"/>
      <c r="J35" s="30"/>
      <c r="K35" s="30"/>
      <c r="L35" s="22"/>
      <c r="M35" s="22"/>
      <c r="N35" s="8"/>
    </row>
    <row r="36" spans="1:14" s="31" customFormat="1" x14ac:dyDescent="0.3">
      <c r="B36" s="32" t="s">
        <v>62</v>
      </c>
      <c r="C36" s="2">
        <v>80029030568</v>
      </c>
      <c r="D36" s="8"/>
      <c r="E36" s="39">
        <v>105823</v>
      </c>
      <c r="F36" s="39"/>
      <c r="G36" s="22"/>
      <c r="H36" s="19"/>
      <c r="I36" s="30"/>
      <c r="J36" s="30"/>
      <c r="K36" s="30"/>
      <c r="L36" s="22"/>
      <c r="M36" s="22"/>
      <c r="N36" s="8"/>
    </row>
    <row r="37" spans="1:14" s="31" customFormat="1" x14ac:dyDescent="0.3">
      <c r="A37" s="31">
        <v>63</v>
      </c>
      <c r="B37" s="32" t="s">
        <v>33</v>
      </c>
      <c r="C37" s="2" t="s">
        <v>34</v>
      </c>
      <c r="D37" s="8"/>
      <c r="E37" s="39">
        <v>283851</v>
      </c>
      <c r="F37" s="39"/>
      <c r="G37" s="22"/>
      <c r="H37" s="19"/>
      <c r="I37" s="30"/>
      <c r="J37" s="30"/>
      <c r="K37" s="30"/>
      <c r="L37" s="22"/>
      <c r="M37" s="22"/>
      <c r="N37" s="8"/>
    </row>
    <row r="38" spans="1:14" s="31" customFormat="1" x14ac:dyDescent="0.3">
      <c r="B38" s="32" t="s">
        <v>60</v>
      </c>
      <c r="C38" s="2">
        <v>80009280274</v>
      </c>
      <c r="D38" s="8"/>
      <c r="E38" s="39">
        <v>314850</v>
      </c>
      <c r="F38" s="39">
        <v>2206</v>
      </c>
      <c r="G38" s="22"/>
      <c r="H38" s="19"/>
      <c r="I38" s="30"/>
      <c r="J38" s="30"/>
      <c r="K38" s="30"/>
      <c r="L38" s="22"/>
      <c r="M38" s="22"/>
      <c r="N38" s="8"/>
    </row>
    <row r="39" spans="1:14" s="31" customFormat="1" x14ac:dyDescent="0.3">
      <c r="B39" s="32" t="s">
        <v>64</v>
      </c>
      <c r="C39" s="2">
        <v>80007720271</v>
      </c>
      <c r="D39" s="8"/>
      <c r="E39" s="39">
        <v>336165</v>
      </c>
      <c r="F39" s="39"/>
      <c r="G39" s="22"/>
      <c r="H39" s="19"/>
      <c r="I39" s="30"/>
      <c r="J39" s="30"/>
      <c r="K39" s="30"/>
      <c r="L39" s="22"/>
      <c r="M39" s="22"/>
      <c r="N39" s="8"/>
    </row>
    <row r="40" spans="1:14" s="31" customFormat="1" ht="16.5" customHeight="1" x14ac:dyDescent="0.3">
      <c r="A40" s="31">
        <v>40</v>
      </c>
      <c r="B40" s="32" t="s">
        <v>35</v>
      </c>
      <c r="C40" s="2" t="s">
        <v>36</v>
      </c>
      <c r="D40" s="21"/>
      <c r="E40" s="39">
        <v>573112</v>
      </c>
      <c r="F40" s="39"/>
      <c r="G40" s="22"/>
      <c r="H40" s="19"/>
      <c r="I40" s="30"/>
      <c r="J40" s="30"/>
      <c r="K40" s="30"/>
      <c r="L40" s="22"/>
      <c r="M40" s="22"/>
      <c r="N40" s="8"/>
    </row>
    <row r="41" spans="1:14" s="31" customFormat="1" ht="32.25" customHeight="1" x14ac:dyDescent="0.3">
      <c r="B41" s="3" t="s">
        <v>40</v>
      </c>
      <c r="C41" s="33"/>
      <c r="D41" s="33"/>
      <c r="E41" s="6">
        <f>SUM(E4:E40)</f>
        <v>27102569</v>
      </c>
      <c r="F41" s="6">
        <f>SUM(F4:F40)</f>
        <v>2897431</v>
      </c>
      <c r="G41" s="9"/>
      <c r="H41" s="9"/>
      <c r="I41" s="9"/>
      <c r="J41" s="9"/>
      <c r="K41" s="9"/>
      <c r="L41" s="23"/>
      <c r="M41" s="9"/>
      <c r="N41" s="9"/>
    </row>
    <row r="42" spans="1:14" s="31" customFormat="1" x14ac:dyDescent="0.3">
      <c r="B42" s="34"/>
      <c r="E42" s="35"/>
      <c r="F42" s="35"/>
      <c r="K42" s="34"/>
      <c r="L42" s="34"/>
    </row>
    <row r="43" spans="1:14" s="31" customFormat="1" x14ac:dyDescent="0.3">
      <c r="B43" s="34"/>
      <c r="E43" s="35"/>
      <c r="F43" s="36"/>
      <c r="K43" s="34"/>
      <c r="L43" s="34"/>
    </row>
  </sheetData>
  <mergeCells count="18">
    <mergeCell ref="L4:L41"/>
    <mergeCell ref="M4:M41"/>
    <mergeCell ref="N4:N41"/>
    <mergeCell ref="B1:N1"/>
    <mergeCell ref="B2:B3"/>
    <mergeCell ref="C2:C3"/>
    <mergeCell ref="D2:D3"/>
    <mergeCell ref="G2:G3"/>
    <mergeCell ref="L2:L3"/>
    <mergeCell ref="M2:M3"/>
    <mergeCell ref="N2:N3"/>
    <mergeCell ref="H2:K3"/>
    <mergeCell ref="H4:H41"/>
    <mergeCell ref="I4:I41"/>
    <mergeCell ref="J4:J41"/>
    <mergeCell ref="K4:K41"/>
    <mergeCell ref="D4:D40"/>
    <mergeCell ref="G4:G41"/>
  </mergeCells>
  <hyperlinks>
    <hyperlink ref="H4" r:id="rId1" xr:uid="{C2DA3148-6732-4AC7-AB50-1C9C49CC9EC2}"/>
    <hyperlink ref="J4" r:id="rId2" xr:uid="{A91B3177-5A3A-49C2-B7B2-467183D529DE}"/>
    <hyperlink ref="K4" r:id="rId3" display="https://www.mur.gov.it/it/atti-e-normativa/decreto-ministeriale-n-873-del-4122020" xr:uid="{F3F8A1EF-0BA6-40CE-B0BE-98C1F6918596}"/>
  </hyperlinks>
  <pageMargins left="0" right="0" top="0" bottom="0" header="0.31496062992125984" footer="0.31496062992125984"/>
  <pageSetup paperSize="8" scale="65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II Trimestre </vt:lpstr>
      <vt:lpstr>'II Trimestre '!Area_stampa</vt:lpstr>
      <vt:lpstr>'II Trimestre 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2022-07-25T09:53:54Z</dcterms:modified>
</cp:coreProperties>
</file>